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activeTab="5"/>
  </bookViews>
  <sheets>
    <sheet name="Огарева 31" sheetId="1" r:id="rId1"/>
    <sheet name="Огарева 31(2019)" sheetId="2" r:id="rId2"/>
    <sheet name="Огарева 31(2020)" sheetId="3" r:id="rId3"/>
    <sheet name="Огарева 31(2021)" sheetId="4" r:id="rId4"/>
    <sheet name="Огарева 31(2022)" sheetId="5" r:id="rId5"/>
    <sheet name="Огарева 3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'Огарева 31'!#REF!,'Огарева 31'!#REF!</definedName>
    <definedName name="Z_6E36EA37_049E_4FAE_B719_2847CD16F858_.wvu.Rows" localSheetId="0" hidden="1">'Огарева 31'!$42:$45</definedName>
    <definedName name="Z_73C0D023_21BD_4441_8EFA_957546C15799_.wvu.Cols" localSheetId="0" hidden="1">'Огарева 31'!#REF!,'Огарева 31'!#REF!</definedName>
    <definedName name="Z_73C0D023_21BD_4441_8EFA_957546C15799_.wvu.Rows" localSheetId="0" hidden="1">'Огарева 31'!$42:$45</definedName>
    <definedName name="_xlnm.Print_Area" localSheetId="0">'Огарева 31'!$A$1:$G$60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26" i="3"/>
  <c r="F33" i="3"/>
  <c r="F51" i="3"/>
  <c r="F56" i="3" s="1"/>
  <c r="F58" i="2"/>
  <c r="F57" i="2"/>
  <c r="E16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F26" i="2" l="1"/>
  <c r="F33" i="2"/>
  <c r="F40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2" i="1"/>
  <c r="F39" i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<sst xmlns="http://schemas.openxmlformats.org/spreadsheetml/2006/main" count="374" uniqueCount="96">
  <si>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</si>
  <si>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</si>
  <si>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</si>
  <si>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</si>
  <si>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</si>
  <si>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</si>
  <si>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</si>
  <si>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</si>
  <si>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</si>
  <si>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</si>
  <si>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</si>
  <si>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</si>
  <si>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</si>
  <si>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</si>
  <si>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</si>
  <si>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</si>
  <si>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</si>
  <si>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</si>
  <si>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</si>
  <si>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</si>
  <si>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</si>
  <si>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</si>
  <si>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</si>
  <si>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</si>
  <si>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</si>
  <si>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</si>
  <si>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</si>
  <si>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</si>
  <si>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</si>
  <si>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</si>
  <si>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</si>
  <si>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</si>
  <si>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</si>
  <si>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</si>
  <si>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</si>
  <si>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</si>
  <si>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</si>
  <si>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</si>
  <si>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31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</si>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</sst>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8">
          <cell r="W78">
            <v>7556.814251826193</v>
          </cell>
          <cell r="X78">
            <v>1519.5433122965733</v>
          </cell>
          <cell r="Y78">
            <v>940.37969999999996</v>
          </cell>
          <cell r="AA78">
            <v>0</v>
          </cell>
          <cell r="AB78">
            <v>2266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2307.2000000000003</v>
          </cell>
          <cell r="AN78">
            <v>16936.29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Y78">
            <v>24713.040399849924</v>
          </cell>
          <cell r="BB78">
            <v>0</v>
          </cell>
          <cell r="BC78">
            <v>0</v>
          </cell>
          <cell r="CN78">
            <v>5009.3991403307027</v>
          </cell>
          <cell r="CO78">
            <v>1026.7083103501707</v>
          </cell>
          <cell r="CP78">
            <v>0</v>
          </cell>
          <cell r="DB78">
            <v>0</v>
          </cell>
          <cell r="DG78">
            <v>4278.6137416605807</v>
          </cell>
          <cell r="DU78">
            <v>22942.231926460183</v>
          </cell>
          <cell r="DV78">
            <v>4790.8545029757088</v>
          </cell>
          <cell r="DW78">
            <v>2690.4115000000002</v>
          </cell>
          <cell r="EK78">
            <v>0</v>
          </cell>
          <cell r="EQ78">
            <v>18392.043042748795</v>
          </cell>
          <cell r="FB78">
            <v>22851.194760047787</v>
          </cell>
          <cell r="FC78">
            <v>4664.4745219324204</v>
          </cell>
          <cell r="FD78">
            <v>527.23800000000006</v>
          </cell>
          <cell r="FL78">
            <v>0</v>
          </cell>
          <cell r="FS78">
            <v>12649.098816539014</v>
          </cell>
          <cell r="FX78">
            <v>16898.787351175361</v>
          </cell>
          <cell r="FY78">
            <v>3445.1445737349959</v>
          </cell>
          <cell r="FZ78">
            <v>0</v>
          </cell>
          <cell r="GG78">
            <v>28606.92</v>
          </cell>
          <cell r="GL78">
            <v>11050.087043310268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8">
          <cell r="W78">
            <v>6679.8230011189644</v>
          </cell>
          <cell r="X78">
            <v>2051.9634401912017</v>
          </cell>
          <cell r="Y78">
            <v>142.46960000000001</v>
          </cell>
          <cell r="AK78">
            <v>0</v>
          </cell>
          <cell r="AV78">
            <v>0</v>
          </cell>
          <cell r="AY78">
            <v>31679.604272685348</v>
          </cell>
          <cell r="BM78">
            <v>0</v>
          </cell>
          <cell r="BN78">
            <v>0</v>
          </cell>
          <cell r="CN78">
            <v>5751.8277029073579</v>
          </cell>
          <cell r="CO78">
            <v>1783.0665879012809</v>
          </cell>
          <cell r="CP78">
            <v>0</v>
          </cell>
          <cell r="DB78">
            <v>0</v>
          </cell>
          <cell r="DG78">
            <v>8314.726676948625</v>
          </cell>
          <cell r="DU78">
            <v>31604.432655984881</v>
          </cell>
          <cell r="DV78">
            <v>9736.3330095385936</v>
          </cell>
          <cell r="DW78">
            <v>4758.2601000000004</v>
          </cell>
          <cell r="EL78">
            <v>0</v>
          </cell>
          <cell r="EQ78">
            <v>22084.200361042313</v>
          </cell>
          <cell r="FB78">
            <v>23003.622534923892</v>
          </cell>
          <cell r="FC78">
            <v>7001.6788829943034</v>
          </cell>
          <cell r="FD78">
            <v>379.52159999999998</v>
          </cell>
          <cell r="FL78">
            <v>0</v>
          </cell>
          <cell r="FS78">
            <v>10506.35113556583</v>
          </cell>
          <cell r="FX78">
            <v>17039.944327648926</v>
          </cell>
          <cell r="FY78">
            <v>5178.3889428023676</v>
          </cell>
          <cell r="FZ78">
            <v>0</v>
          </cell>
          <cell r="GG78">
            <v>97.92</v>
          </cell>
          <cell r="GL78">
            <v>9478.9608235106571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8">
          <cell r="W78">
            <v>12930.135574855301</v>
          </cell>
          <cell r="X78">
            <v>3171.8531312635528</v>
          </cell>
          <cell r="Y78">
            <v>14517.159900000001</v>
          </cell>
          <cell r="AA78">
            <v>5536.25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Y78">
            <v>49267.467581286706</v>
          </cell>
          <cell r="BM78">
            <v>0</v>
          </cell>
          <cell r="CN78">
            <v>5210.2005631781522</v>
          </cell>
          <cell r="CO78">
            <v>1615.1621745852274</v>
          </cell>
          <cell r="CP78">
            <v>0</v>
          </cell>
          <cell r="DB78">
            <v>0</v>
          </cell>
          <cell r="DF78">
            <v>4745.3817369653461</v>
          </cell>
          <cell r="DU78">
            <v>37549.498146390979</v>
          </cell>
          <cell r="DV78">
            <v>9704.9918293163937</v>
          </cell>
          <cell r="DW78">
            <v>3672.7843000000003</v>
          </cell>
          <cell r="EK78">
            <v>0</v>
          </cell>
          <cell r="EP78">
            <v>22758.619809920488</v>
          </cell>
          <cell r="FB78">
            <v>45459.074702847254</v>
          </cell>
          <cell r="FC78">
            <v>11964.618835070454</v>
          </cell>
          <cell r="FD78">
            <v>777.05640000000005</v>
          </cell>
          <cell r="FE78">
            <v>0</v>
          </cell>
          <cell r="FL78">
            <v>0</v>
          </cell>
          <cell r="FS78">
            <v>21479.227508523953</v>
          </cell>
          <cell r="FX78">
            <v>13663.368212129861</v>
          </cell>
          <cell r="FY78">
            <v>3698.3328991573567</v>
          </cell>
          <cell r="FZ78">
            <v>228.00059999999999</v>
          </cell>
          <cell r="GG78">
            <v>146.88</v>
          </cell>
          <cell r="GL78">
            <v>7721.2801356801274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8">
          <cell r="W78">
            <v>9198.5503439333024</v>
          </cell>
          <cell r="X78">
            <v>2235.8312090090158</v>
          </cell>
          <cell r="Y78">
            <v>1452.6398999999999</v>
          </cell>
          <cell r="AV78">
            <v>1421.4</v>
          </cell>
          <cell r="AY78">
            <v>36385.288607122457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CN78">
            <v>5633.8037518866768</v>
          </cell>
          <cell r="CO78">
            <v>1570.1817330379008</v>
          </cell>
          <cell r="CP78">
            <v>0</v>
          </cell>
          <cell r="DB78">
            <v>0</v>
          </cell>
          <cell r="DG78">
            <v>5084.7730212218194</v>
          </cell>
          <cell r="DL78">
            <v>4058.4297999999994</v>
          </cell>
          <cell r="DP78">
            <v>1219.2137499999999</v>
          </cell>
          <cell r="DT78">
            <v>738.25900000000013</v>
          </cell>
          <cell r="DU78">
            <v>40553.648577871638</v>
          </cell>
          <cell r="DV78">
            <v>9686.7576078129168</v>
          </cell>
          <cell r="DX78">
            <v>0</v>
          </cell>
          <cell r="DY78">
            <v>0</v>
          </cell>
          <cell r="DZ78">
            <v>2251.1999999999998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P78">
            <v>15263.021978798495</v>
          </cell>
          <cell r="EU78">
            <v>84224.53</v>
          </cell>
          <cell r="EW78">
            <v>1437.5884499999997</v>
          </cell>
          <cell r="EY78">
            <v>0</v>
          </cell>
          <cell r="FA78">
            <v>0</v>
          </cell>
          <cell r="FL78">
            <v>1530</v>
          </cell>
          <cell r="FS78">
            <v>0</v>
          </cell>
          <cell r="FV78">
            <v>36820.29</v>
          </cell>
          <cell r="FZ78">
            <v>187.227</v>
          </cell>
          <cell r="GG78">
            <v>8.4042000000000012</v>
          </cell>
          <cell r="GL7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8">
          <cell r="W78">
            <v>12141.165027737134</v>
          </cell>
          <cell r="X78">
            <v>2749.705232910072</v>
          </cell>
          <cell r="Y78">
            <v>6757.8814999999995</v>
          </cell>
          <cell r="AV78">
            <v>1.9253231658270468E-8</v>
          </cell>
          <cell r="AW78">
            <v>0</v>
          </cell>
          <cell r="AY78">
            <v>11197.03675059727</v>
          </cell>
          <cell r="CQ78">
            <v>9679.3893188173133</v>
          </cell>
          <cell r="CR78">
            <v>2348.5703989024987</v>
          </cell>
          <cell r="CS78">
            <v>8197.7264758469828</v>
          </cell>
          <cell r="DE78">
            <v>0</v>
          </cell>
          <cell r="DI78">
            <v>7610.2492964969988</v>
          </cell>
          <cell r="DX78">
            <v>42374.797609149617</v>
          </cell>
          <cell r="DY78">
            <v>9674.8452949032799</v>
          </cell>
          <cell r="DZ78">
            <v>8077.2251999999989</v>
          </cell>
          <cell r="ET78">
            <v>0</v>
          </cell>
          <cell r="EU78">
            <v>16114.348492775996</v>
          </cell>
          <cell r="EX78">
            <v>0</v>
          </cell>
          <cell r="EY78">
            <v>0</v>
          </cell>
          <cell r="EZ78">
            <v>0</v>
          </cell>
          <cell r="FB78">
            <v>0</v>
          </cell>
          <cell r="FQ78">
            <v>4421.9999999999991</v>
          </cell>
          <cell r="FR78">
            <v>0</v>
          </cell>
          <cell r="GH78">
            <v>121044.81999999999</v>
          </cell>
          <cell r="GK78">
            <v>12.482100000000001</v>
          </cell>
          <cell r="GL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8">
          <cell r="CQ78">
            <v>2658.3586666013384</v>
          </cell>
          <cell r="CR78">
            <v>653.13612490890057</v>
          </cell>
          <cell r="CS78">
            <v>956.45061163864182</v>
          </cell>
          <cell r="DI78">
            <v>1978.2751242246611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8">
          <cell r="W78">
            <v>11094.550540319004</v>
          </cell>
          <cell r="X78">
            <v>2716.9600081229996</v>
          </cell>
          <cell r="Y78">
            <v>4980.1221000000005</v>
          </cell>
          <cell r="AV78">
            <v>1.8802748632946623E-8</v>
          </cell>
          <cell r="AW78">
            <v>0</v>
          </cell>
          <cell r="AX78">
            <v>10653.258335234854</v>
          </cell>
          <cell r="CT78">
            <v>16929.146499999995</v>
          </cell>
          <cell r="ED78">
            <v>86911.890000000014</v>
          </cell>
          <cell r="EE78">
            <v>7554.3262138971813</v>
          </cell>
          <cell r="EF78">
            <v>1751.6867275242255</v>
          </cell>
          <cell r="EG78">
            <v>3761.5742999999993</v>
          </cell>
          <cell r="FA78">
            <v>0</v>
          </cell>
          <cell r="FB78">
            <v>3348.1730385052288</v>
          </cell>
          <cell r="FE78">
            <v>0</v>
          </cell>
          <cell r="FF78">
            <v>0</v>
          </cell>
          <cell r="FH78">
            <v>0</v>
          </cell>
          <cell r="FX78">
            <v>34190.1</v>
          </cell>
          <cell r="FY78">
            <v>0</v>
          </cell>
          <cell r="GO78">
            <v>90792.6</v>
          </cell>
          <cell r="GP78">
            <v>-32892.199999999997</v>
          </cell>
          <cell r="GR78">
            <v>13.869000000000002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140625" style="1" customWidth="1"/>
    <col min="9" max="12" width="9.42578125" style="1" bestFit="1" customWidth="1"/>
    <col min="13" max="16384" width="9.140625" style="1"/>
  </cols>
  <sheetData>
    <row r="1" spans="1:8" ht="18" customHeight="1" x14ac:dyDescent="0.2">
      <c r="A1" s="110" t="s">
        <v>51</v>
      </c>
      <c r="B1" s="110"/>
      <c r="C1" s="110"/>
      <c r="D1" s="110"/>
      <c r="E1" s="110"/>
      <c r="F1" s="110"/>
      <c r="G1" s="111"/>
    </row>
    <row r="2" spans="1:8" ht="21" customHeight="1" x14ac:dyDescent="0.2">
      <c r="A2" s="112" t="s">
        <v>38</v>
      </c>
      <c r="B2" s="113"/>
      <c r="C2" s="113"/>
      <c r="D2" s="113"/>
      <c r="E2" s="113"/>
      <c r="F2" s="113"/>
      <c r="G2" s="113"/>
    </row>
    <row r="3" spans="1:8" ht="14.25" hidden="1" customHeight="1" x14ac:dyDescent="0.2">
      <c r="A3" s="114" t="s">
        <v>0</v>
      </c>
      <c r="B3" s="115"/>
      <c r="C3" s="115"/>
      <c r="D3" s="115"/>
      <c r="E3" s="2">
        <f>E4+E5</f>
        <v>0</v>
      </c>
      <c r="F3" s="3" t="s">
        <v>1</v>
      </c>
    </row>
    <row r="4" spans="1:8" ht="14.2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8" ht="14.2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">
        <v>40</v>
      </c>
    </row>
    <row r="9" spans="1:8" ht="15.75" x14ac:dyDescent="0.25">
      <c r="A9" s="107" t="s">
        <v>8</v>
      </c>
      <c r="B9" s="108"/>
      <c r="C9" s="108"/>
      <c r="D9" s="109"/>
      <c r="E9" s="16">
        <f>SUM(E10:E14)</f>
        <v>930840.19999999984</v>
      </c>
      <c r="F9" s="16">
        <f t="shared" ref="F9:G9" si="0">SUM(F10:F14)</f>
        <v>907628.37000000011</v>
      </c>
      <c r="G9" s="16">
        <f t="shared" si="0"/>
        <v>393902.57</v>
      </c>
    </row>
    <row r="10" spans="1:8" ht="13.15" customHeight="1" x14ac:dyDescent="0.25">
      <c r="A10" s="93" t="s">
        <v>9</v>
      </c>
      <c r="B10" s="94"/>
      <c r="C10" s="94"/>
      <c r="D10" s="95"/>
      <c r="E10" s="17">
        <v>556330.81999999995</v>
      </c>
      <c r="F10" s="17">
        <v>541971.06000000006</v>
      </c>
      <c r="G10" s="18">
        <v>213048.18</v>
      </c>
    </row>
    <row r="11" spans="1:8" ht="14.45" customHeight="1" x14ac:dyDescent="0.25">
      <c r="A11" s="93" t="s">
        <v>10</v>
      </c>
      <c r="B11" s="94"/>
      <c r="C11" s="94"/>
      <c r="D11" s="95"/>
      <c r="E11" s="17"/>
      <c r="F11" s="17"/>
      <c r="G11" s="18"/>
    </row>
    <row r="12" spans="1:8" ht="13.9" customHeight="1" x14ac:dyDescent="0.25">
      <c r="A12" s="93" t="s">
        <v>11</v>
      </c>
      <c r="B12" s="94"/>
      <c r="C12" s="94"/>
      <c r="D12" s="95"/>
      <c r="E12" s="17">
        <v>71366.850000000006</v>
      </c>
      <c r="F12" s="17">
        <v>69616.77</v>
      </c>
      <c r="G12" s="18">
        <v>30614.01</v>
      </c>
    </row>
    <row r="13" spans="1:8" ht="13.5" customHeight="1" x14ac:dyDescent="0.25">
      <c r="A13" s="93" t="s">
        <v>12</v>
      </c>
      <c r="B13" s="94"/>
      <c r="C13" s="94"/>
      <c r="D13" s="95"/>
      <c r="E13" s="17">
        <v>146423.18</v>
      </c>
      <c r="F13" s="17">
        <v>140003.25</v>
      </c>
      <c r="G13" s="18">
        <v>51506.9</v>
      </c>
    </row>
    <row r="14" spans="1:8" ht="14.45" customHeight="1" x14ac:dyDescent="0.25">
      <c r="A14" s="97" t="s">
        <v>13</v>
      </c>
      <c r="B14" s="97"/>
      <c r="C14" s="97"/>
      <c r="D14" s="97"/>
      <c r="E14" s="17">
        <v>156719.35</v>
      </c>
      <c r="F14" s="17">
        <v>156037.29</v>
      </c>
      <c r="G14" s="18">
        <v>98733.48</v>
      </c>
    </row>
    <row r="15" spans="1:8" ht="15.75" x14ac:dyDescent="0.25">
      <c r="A15" s="98" t="s">
        <v>41</v>
      </c>
      <c r="B15" s="99"/>
      <c r="C15" s="99"/>
      <c r="D15" s="100"/>
      <c r="E15" s="34">
        <f>SUM(E16:E19)</f>
        <v>281167.49000000005</v>
      </c>
      <c r="F15" s="34">
        <f>SUM(F16:F19)</f>
        <v>276943.40999999997</v>
      </c>
      <c r="G15" s="34">
        <f t="shared" ref="G15" si="1">SUM(G16:G19)</f>
        <v>108276.61000000002</v>
      </c>
    </row>
    <row r="16" spans="1:8" ht="33.6" customHeight="1" x14ac:dyDescent="0.25">
      <c r="A16" s="101" t="s">
        <v>43</v>
      </c>
      <c r="B16" s="102"/>
      <c r="C16" s="102"/>
      <c r="D16" s="103"/>
      <c r="E16" s="17">
        <v>275630.02</v>
      </c>
      <c r="F16" s="17">
        <v>271714.19</v>
      </c>
      <c r="G16" s="18">
        <v>107417.49</v>
      </c>
    </row>
    <row r="17" spans="1:10" ht="15.75" x14ac:dyDescent="0.25">
      <c r="A17" s="97" t="s">
        <v>44</v>
      </c>
      <c r="B17" s="97"/>
      <c r="C17" s="97"/>
      <c r="D17" s="97"/>
      <c r="E17" s="17">
        <v>455.58</v>
      </c>
      <c r="F17" s="17">
        <v>430.47</v>
      </c>
      <c r="G17" s="18">
        <v>72.16</v>
      </c>
    </row>
    <row r="18" spans="1:10" ht="15.75" x14ac:dyDescent="0.25">
      <c r="A18" s="97" t="s">
        <v>45</v>
      </c>
      <c r="B18" s="97"/>
      <c r="C18" s="97"/>
      <c r="D18" s="97"/>
      <c r="E18" s="17"/>
      <c r="F18" s="17"/>
      <c r="G18" s="18"/>
    </row>
    <row r="19" spans="1:10" ht="15.75" x14ac:dyDescent="0.25">
      <c r="A19" s="97" t="s">
        <v>46</v>
      </c>
      <c r="B19" s="97"/>
      <c r="C19" s="97"/>
      <c r="D19" s="97"/>
      <c r="E19" s="17">
        <v>5081.8900000000003</v>
      </c>
      <c r="F19" s="17">
        <v>4798.75</v>
      </c>
      <c r="G19" s="18">
        <v>786.96</v>
      </c>
    </row>
    <row r="20" spans="1:10" ht="15.75" x14ac:dyDescent="0.25">
      <c r="A20" s="96" t="s">
        <v>14</v>
      </c>
      <c r="B20" s="96"/>
      <c r="C20" s="96"/>
      <c r="D20" s="96"/>
      <c r="E20" s="35">
        <f>E21</f>
        <v>2827.44</v>
      </c>
      <c r="F20" s="35">
        <f t="shared" ref="F20:G20" si="2">F21</f>
        <v>2996.61</v>
      </c>
      <c r="G20" s="35">
        <f t="shared" si="2"/>
        <v>1727.2</v>
      </c>
    </row>
    <row r="21" spans="1:10" ht="15.75" x14ac:dyDescent="0.25">
      <c r="A21" s="97" t="s">
        <v>15</v>
      </c>
      <c r="B21" s="97"/>
      <c r="C21" s="97"/>
      <c r="D21" s="97"/>
      <c r="E21" s="17">
        <v>2827.44</v>
      </c>
      <c r="F21" s="17">
        <v>2996.61</v>
      </c>
      <c r="G21" s="18">
        <v>1727.2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4" t="s">
        <v>52</v>
      </c>
      <c r="B24" s="64"/>
      <c r="C24" s="64"/>
      <c r="D24" s="64"/>
      <c r="E24" s="64"/>
      <c r="F24" s="17">
        <v>-7095.2725595630181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53932.067663972688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84"/>
      <c r="I26" s="28"/>
    </row>
    <row r="27" spans="1:10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нар'!W78</f>
        <v>7556.814251826193</v>
      </c>
      <c r="I27" s="28"/>
    </row>
    <row r="28" spans="1:10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нар'!X78</f>
        <v>1519.5433122965733</v>
      </c>
      <c r="I28" s="28"/>
    </row>
    <row r="29" spans="1:10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нар'!Y78</f>
        <v>940.37969999999996</v>
      </c>
      <c r="I29" s="28"/>
    </row>
    <row r="30" spans="1:10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нар'!AA78+'[1]УК ВР декабрь нар'!AB78+'[1]УК ВР декабрь нар'!AC78+'[1]УК ВР декабрь нар'!AD78+'[1]УК ВР декабрь нар'!AE78+'[1]УК ВР декабрь нар'!AF78+'[1]УК ВР декабрь нар'!AG78+'[1]УК ВР декабрь нар'!AH78+'[1]УК ВР декабрь нар'!AJ78+'[1]УК ВР декабрь нар'!AL78+'[1]УК ВР декабрь нар'!AN78+'[1]УК ВР декабрь нар'!AO78+'[1]УК ВР декабрь нар'!AP78+'[1]УК ВР декабрь нар'!AQ78+'[1]УК ВР декабрь нар'!AR78+'[1]УК ВР декабрь нар'!AT78</f>
        <v>19202.29</v>
      </c>
      <c r="I30" s="28"/>
    </row>
    <row r="31" spans="1:10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нар'!AY78</f>
        <v>24713.040399849924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83">
        <f>SUM(F34:F38)+9328.68</f>
        <v>70766.142164526129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84"/>
      <c r="I33" s="28"/>
    </row>
    <row r="34" spans="1:10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нар'!CN78+'[1]УК ВР декабрь нар'!DU78</f>
        <v>27951.631066790884</v>
      </c>
      <c r="I34" s="28"/>
    </row>
    <row r="35" spans="1:10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нар'!CO78+'[1]УК ВР декабрь нар'!DV78</f>
        <v>5817.5628133258797</v>
      </c>
      <c r="I35" s="28"/>
    </row>
    <row r="36" spans="1:10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нар'!CP78+'[1]УК ВР декабрь нар'!DW78</f>
        <v>2690.4115000000002</v>
      </c>
      <c r="I36" s="28"/>
    </row>
    <row r="37" spans="1:10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нар'!AI78+'[1]УК ВР декабрь нар'!AJ78+'[1]УК ВР декабрь нар'!AS78+'[1]УК ВР декабрь нар'!BC78+'[1]УК ВР декабрь нар'!DB78+'[1]УК ВР декабрь нар'!EK78+'[1]УК ВР декабрь нар'!AM78</f>
        <v>2307.2000000000003</v>
      </c>
      <c r="I37" s="28"/>
    </row>
    <row r="38" spans="1:10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нар'!DG78+'[1]УК ВР декабрь нар'!EQ78</f>
        <v>22670.656784409377</v>
      </c>
      <c r="I38" s="28"/>
      <c r="J38" s="28"/>
    </row>
    <row r="39" spans="1:10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SUM(F40:F48)+32384.27</f>
        <v>133077.21506673985</v>
      </c>
      <c r="I39" s="28"/>
    </row>
    <row r="40" spans="1:10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нар'!FB78+'[1]УК ВР декабрь нар'!FX78</f>
        <v>39749.982111223144</v>
      </c>
      <c r="I40" s="28"/>
    </row>
    <row r="41" spans="1:10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нар'!FC78+'[1]УК ВР декабрь нар'!FY78</f>
        <v>8109.6190956674163</v>
      </c>
      <c r="I41" s="28"/>
    </row>
    <row r="42" spans="1:10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10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10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10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нар'!FD78+'[1]УК ВР декабрь нар'!FZ78</f>
        <v>527.23800000000006</v>
      </c>
      <c r="I46" s="28"/>
    </row>
    <row r="47" spans="1:10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нар'!GG78+'[1]УК ВР декабрь нар'!FL78+'[1]УК ВР декабрь нар'!BB78+'[1]УК ВР декабрь нар'!AK78</f>
        <v>28606.92</v>
      </c>
      <c r="I47" s="28"/>
    </row>
    <row r="48" spans="1:10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нар'!FS78+'[1]УК ВР декабрь нар'!GL78</f>
        <v>23699.185859849284</v>
      </c>
      <c r="I48" s="28"/>
      <c r="J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257775.42489523866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54493.82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30809.43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23684.39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312269.24489523866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275630.02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271714.19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-43734.497454801691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L54" sqref="L5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53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'Огарева 31'!A2:G2</f>
        <v>перед собственниками дома по адресу: ул. Огарева 31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'Огарева 31'!G6:H6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31'!G8:H8</f>
        <v>задолженность с нарастающим итогом с -01.09.2010г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729621.78999999992</v>
      </c>
      <c r="F9" s="16">
        <f t="shared" ref="F9:G9" si="0">SUM(F10:F15)</f>
        <v>853497.69000000006</v>
      </c>
      <c r="G9" s="16">
        <f t="shared" si="0"/>
        <v>417715.85000000003</v>
      </c>
    </row>
    <row r="10" spans="1:7" ht="15.75" x14ac:dyDescent="0.25">
      <c r="A10" s="93" t="s">
        <v>9</v>
      </c>
      <c r="B10" s="94"/>
      <c r="C10" s="94"/>
      <c r="D10" s="95"/>
      <c r="E10" s="17">
        <v>332375.67999999999</v>
      </c>
      <c r="F10" s="17">
        <v>432349.56</v>
      </c>
      <c r="G10" s="18">
        <v>260763.48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73041.070000000007</v>
      </c>
      <c r="F12" s="17">
        <v>73385.039999999994</v>
      </c>
      <c r="G12" s="18">
        <v>30270.04</v>
      </c>
    </row>
    <row r="13" spans="1:7" ht="15.75" x14ac:dyDescent="0.25">
      <c r="A13" s="93" t="s">
        <v>12</v>
      </c>
      <c r="B13" s="94"/>
      <c r="C13" s="94"/>
      <c r="D13" s="95"/>
      <c r="E13" s="17">
        <v>149351.34</v>
      </c>
      <c r="F13" s="17">
        <v>149267.28</v>
      </c>
      <c r="G13" s="18">
        <v>51590.96</v>
      </c>
    </row>
    <row r="14" spans="1:7" ht="15.75" x14ac:dyDescent="0.25">
      <c r="A14" s="97" t="s">
        <v>13</v>
      </c>
      <c r="B14" s="97"/>
      <c r="C14" s="97"/>
      <c r="D14" s="97"/>
      <c r="E14" s="17">
        <v>121296.21</v>
      </c>
      <c r="F14" s="17">
        <v>147501.45000000001</v>
      </c>
      <c r="G14" s="18">
        <v>72528.240000000005</v>
      </c>
    </row>
    <row r="15" spans="1:7" ht="15.75" x14ac:dyDescent="0.25">
      <c r="A15" s="93" t="s">
        <v>68</v>
      </c>
      <c r="B15" s="94"/>
      <c r="C15" s="94"/>
      <c r="D15" s="95"/>
      <c r="E15" s="17">
        <v>53557.49</v>
      </c>
      <c r="F15" s="17">
        <v>50994.36</v>
      </c>
      <c r="G15" s="18">
        <v>2563.13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266608.92000000004</v>
      </c>
      <c r="F16" s="16">
        <f>SUM(F17:F20)</f>
        <v>277969.13</v>
      </c>
      <c r="G16" s="16">
        <f>SUM(G17:G20)</f>
        <v>96916.4</v>
      </c>
    </row>
    <row r="17" spans="1:12" ht="15.75" x14ac:dyDescent="0.25">
      <c r="A17" s="116" t="s">
        <v>43</v>
      </c>
      <c r="B17" s="117"/>
      <c r="C17" s="117"/>
      <c r="D17" s="118"/>
      <c r="E17" s="17">
        <v>260763.48</v>
      </c>
      <c r="F17" s="17">
        <v>272213.75</v>
      </c>
      <c r="G17" s="18">
        <v>95967.22</v>
      </c>
    </row>
    <row r="18" spans="1:12" ht="15.75" x14ac:dyDescent="0.25">
      <c r="A18" s="97" t="s">
        <v>55</v>
      </c>
      <c r="B18" s="97"/>
      <c r="C18" s="97"/>
      <c r="D18" s="97"/>
      <c r="E18" s="17">
        <v>607.44000000000005</v>
      </c>
      <c r="F18" s="17">
        <v>584.92999999999995</v>
      </c>
      <c r="G18" s="18">
        <v>94.67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5238</v>
      </c>
      <c r="F20" s="17">
        <v>5170.45</v>
      </c>
      <c r="G20" s="18">
        <v>854.51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1552.32</v>
      </c>
      <c r="F21" s="16">
        <f>SUM(F22)</f>
        <v>1993.44</v>
      </c>
      <c r="G21" s="16">
        <f>SUM(G22)</f>
        <v>1286.08</v>
      </c>
    </row>
    <row r="22" spans="1:12" ht="15.75" x14ac:dyDescent="0.25">
      <c r="A22" s="97" t="s">
        <v>15</v>
      </c>
      <c r="B22" s="97"/>
      <c r="C22" s="97"/>
      <c r="D22" s="97"/>
      <c r="E22" s="17">
        <v>1552.32</v>
      </c>
      <c r="F22" s="17">
        <v>1993.44</v>
      </c>
      <c r="G22" s="18">
        <v>1286.08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4">
        <f>'Огарева 31'!F58</f>
        <v>-43734.497454801691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40553.860313995516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нар'!W78</f>
        <v>6679.8230011189644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нар'!X78</f>
        <v>2051.9634401912017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нар'!Y78</f>
        <v>142.46960000000001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нар'!AV78+'[2]УК ВР декабрь нар'!BN78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нар'!AY78</f>
        <v>31679.604272685348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SUM(F35:F39)+6556.8</f>
        <v>90589.647094323052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нар'!CN78+'[2]УК ВР декабрь нар'!DU78</f>
        <v>37356.260358892236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нар'!CO78+'[2]УК ВР декабрь нар'!DV78</f>
        <v>11519.399597439875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нар'!CP78+'[2]УК ВР декабрь нар'!DW78</f>
        <v>4758.2601000000004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нар'!BM78+'[2]УК ВР декабрь нар'!DB78+'[2]УК ВР декабрь нар'!EL78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нар'!DG78+'[2]УК ВР декабрь нар'!EQ78</f>
        <v>30398.927037990936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72686.388247445968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нар'!FB78+'[2]УК ВР декабрь нар'!FX78</f>
        <v>40043.566862572814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нар'!FC78+'[2]УК ВР декабрь нар'!FY78</f>
        <v>12180.067825796672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нар'!FD78+'[2]УК ВР декабрь нар'!FZ78</f>
        <v>379.52159999999998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нар'!GG78+'[2]УК ВР декабрь нар'!FL78+'[2]УК ВР декабрь нар'!AK78</f>
        <v>97.92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нар'!FS78+'[2]УК ВР декабрь нар'!GL78</f>
        <v>19985.311959076487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203829.89565576456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51120.020000000004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25591.3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25528.720000000001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254949.91565576458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260763.48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272213.75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-37920.933110566257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69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'Огарева 31'!A2:G2</f>
        <v>перед собственниками дома по адресу: ул. Огарева 31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'Огарева 31'!G6:H6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31'!G8:H8</f>
        <v>задолженность с нарастающим итогом с -01.09.2010г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205964.79999999999</v>
      </c>
      <c r="F9" s="16">
        <f t="shared" ref="F9:G9" si="0">SUM(F10:F15)</f>
        <v>256536.16999999998</v>
      </c>
      <c r="G9" s="16">
        <f t="shared" si="0"/>
        <v>219455.3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37064.32</v>
      </c>
      <c r="G10" s="18">
        <v>76009.98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68400.12</v>
      </c>
      <c r="F12" s="17">
        <v>65463.96</v>
      </c>
      <c r="G12" s="18">
        <v>33206.199999999997</v>
      </c>
    </row>
    <row r="13" spans="1:7" ht="15.75" x14ac:dyDescent="0.25">
      <c r="A13" s="93" t="s">
        <v>12</v>
      </c>
      <c r="B13" s="94"/>
      <c r="C13" s="94"/>
      <c r="D13" s="95"/>
      <c r="E13" s="17">
        <v>137564.68</v>
      </c>
      <c r="F13" s="17">
        <v>129029.93</v>
      </c>
      <c r="G13" s="18">
        <v>60125.71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23909.03</v>
      </c>
      <c r="G14" s="18">
        <v>48619.21</v>
      </c>
    </row>
    <row r="15" spans="1:7" ht="15.75" x14ac:dyDescent="0.25">
      <c r="A15" s="93" t="s">
        <v>68</v>
      </c>
      <c r="B15" s="94"/>
      <c r="C15" s="94"/>
      <c r="D15" s="95"/>
      <c r="E15" s="17">
        <v>0</v>
      </c>
      <c r="F15" s="17">
        <v>1068.93</v>
      </c>
      <c r="G15" s="18">
        <v>1494.2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265065.42</v>
      </c>
      <c r="F16" s="16">
        <f>SUM(F17:F20)</f>
        <v>263411.23</v>
      </c>
      <c r="G16" s="16">
        <f>SUM(G17:G20)</f>
        <v>98570.590000000011</v>
      </c>
    </row>
    <row r="17" spans="1:12" ht="15.75" x14ac:dyDescent="0.25">
      <c r="A17" s="116" t="s">
        <v>43</v>
      </c>
      <c r="B17" s="117"/>
      <c r="C17" s="117"/>
      <c r="D17" s="118"/>
      <c r="E17" s="17">
        <v>258992.34</v>
      </c>
      <c r="F17" s="17">
        <v>257645.35</v>
      </c>
      <c r="G17" s="18">
        <v>97314.21</v>
      </c>
    </row>
    <row r="18" spans="1:12" ht="15.75" x14ac:dyDescent="0.25">
      <c r="A18" s="97" t="s">
        <v>55</v>
      </c>
      <c r="B18" s="97"/>
      <c r="C18" s="97"/>
      <c r="D18" s="97"/>
      <c r="E18" s="17">
        <v>607.44000000000005</v>
      </c>
      <c r="F18" s="17">
        <v>577.44000000000005</v>
      </c>
      <c r="G18" s="18">
        <v>124.67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5465.64</v>
      </c>
      <c r="F20" s="17">
        <v>5188.4399999999996</v>
      </c>
      <c r="G20" s="18">
        <v>1131.71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>SUM(F22)</f>
        <v>229.04</v>
      </c>
      <c r="G21" s="16">
        <f>SUM(G22)</f>
        <v>1057.04</v>
      </c>
    </row>
    <row r="22" spans="1:12" ht="15.75" x14ac:dyDescent="0.25">
      <c r="A22" s="97" t="s">
        <v>15</v>
      </c>
      <c r="B22" s="97"/>
      <c r="C22" s="97"/>
      <c r="D22" s="97"/>
      <c r="E22" s="17">
        <v>0</v>
      </c>
      <c r="F22" s="17">
        <v>229.04</v>
      </c>
      <c r="G22" s="18">
        <v>1057.04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4">
        <f>'Огарева 31(2019)'!F59</f>
        <v>-37920.933110566257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85422.866187405569</v>
      </c>
    </row>
    <row r="27" spans="1:12" ht="65.4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нар'!W78</f>
        <v>12930.135574855301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нар'!X78</f>
        <v>3171.8531312635528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нар'!Y78</f>
        <v>14517.159900000001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нар'!AA78+'[3]УК ВР декабрь нар'!AB78+'[3]УК ВР декабрь нар'!AC78+'[3]УК ВР декабрь нар'!AD78+'[3]УК ВР декабрь нар'!AE78+'[3]УК ВР декабрь нар'!AF78+'[3]УК ВР декабрь нар'!AG78+'[3]УК ВР декабрь нар'!AH78+'[3]УК ВР декабрь нар'!AJ78+'[3]УК ВР декабрь нар'!AL78+'[3]УК ВР декабрь нар'!AN78+'[3]УК ВР декабрь нар'!AO78+'[3]УК ВР декабрь нар'!AP78+'[3]УК ВР декабрь нар'!AQ78+'[3]УК ВР декабрь нар'!AR78+'[3]УК ВР декабрь нар'!AT78</f>
        <v>5536.25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нар'!AY78</f>
        <v>49267.467581286706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SUM(F35:F39)+6345.92</f>
        <v>91602.558560356585</v>
      </c>
    </row>
    <row r="34" spans="1:12" ht="79.90000000000000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нар'!CN78+'[3]УК ВР декабрь нар'!DU78</f>
        <v>42759.698709569129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нар'!CO78+'[3]УК ВР декабрь нар'!DV78</f>
        <v>11320.154003901622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нар'!CP78+'[3]УК ВР декабрь нар'!DW78</f>
        <v>3672.7843000000003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нар'!AI78+'[3]УК ВР декабрь нар'!AJ78+'[3]УК ВР декабрь нар'!AS78+'[3]УК ВР декабрь нар'!BM78+'[3]УК ВР декабрь нар'!DB78+'[3]УК ВР декабрь нар'!EK78+'[3]УК ВР декабрь нар'!AM78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нар'!DF78+'[3]УК ВР декабрь нар'!EP78</f>
        <v>27504.001546885833</v>
      </c>
    </row>
    <row r="40" spans="1:12" ht="57" customHeight="1" x14ac:dyDescent="0.25">
      <c r="A40" s="66" t="s">
        <v>74</v>
      </c>
      <c r="B40" s="81"/>
      <c r="C40" s="81"/>
      <c r="D40" s="81"/>
      <c r="E40" s="82"/>
      <c r="F40" s="26">
        <f>SUM(F41:F49)</f>
        <v>105137.83929340902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нар'!FB78+'[3]УК ВР декабрь нар'!FX78</f>
        <v>59122.442914977117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нар'!FC78+'[3]УК ВР декабрь нар'!FY78</f>
        <v>15662.95173422781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нар'!FD78+'[3]УК ВР декабрь нар'!FZ78</f>
        <v>1005.057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нар'!GG78+'[3]УК ВР декабрь нар'!FL78+'[3]УК ВР декабрь нар'!FE78+'[3]УК ВР декабрь нар'!AK78</f>
        <v>146.88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нар'!FS78+'[3]УК ВР декабрь нар'!GL78</f>
        <v>29200.507644204081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282163.26404117118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37511.07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12575.73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24935.34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319674.33404117118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258992.34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257645.35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-98602.927151737444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10" t="s">
        <v>76</v>
      </c>
      <c r="B1" s="110"/>
      <c r="C1" s="110"/>
      <c r="D1" s="110"/>
      <c r="E1" s="110"/>
      <c r="F1" s="110"/>
      <c r="G1" s="111"/>
    </row>
    <row r="2" spans="1:7" x14ac:dyDescent="0.2">
      <c r="A2" s="112" t="str">
        <f>'Огарева 31'!A2:G2</f>
        <v>перед собственниками дома по адресу: ул. Огарева 31</v>
      </c>
      <c r="B2" s="113"/>
      <c r="C2" s="113"/>
      <c r="D2" s="113"/>
      <c r="E2" s="113"/>
      <c r="F2" s="113"/>
      <c r="G2" s="113"/>
    </row>
    <row r="3" spans="1:7" hidden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idden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idden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'Огарева 31'!G6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31'!G8</f>
        <v>задолженность с нарастающим итогом с -01.09.2010г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-1228.68</v>
      </c>
      <c r="F9" s="16">
        <f t="shared" ref="F9:G9" si="0">SUM(F10:F15)</f>
        <v>39759.11</v>
      </c>
      <c r="G9" s="16">
        <f t="shared" si="0"/>
        <v>178467.51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5.7</v>
      </c>
      <c r="G10" s="18">
        <v>76004.28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-482.67</v>
      </c>
      <c r="F12" s="17">
        <v>9913.2900000000009</v>
      </c>
      <c r="G12" s="18">
        <v>22810.240000000002</v>
      </c>
    </row>
    <row r="13" spans="1:7" ht="15.75" x14ac:dyDescent="0.25">
      <c r="A13" s="93" t="s">
        <v>12</v>
      </c>
      <c r="B13" s="94"/>
      <c r="C13" s="94"/>
      <c r="D13" s="95"/>
      <c r="E13" s="17">
        <v>-746.01</v>
      </c>
      <c r="F13" s="17">
        <v>22710.23</v>
      </c>
      <c r="G13" s="18">
        <v>36669.47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5750.61</v>
      </c>
      <c r="G14" s="18">
        <v>42868.6</v>
      </c>
    </row>
    <row r="15" spans="1:7" ht="15.75" x14ac:dyDescent="0.25">
      <c r="A15" s="93" t="s">
        <v>68</v>
      </c>
      <c r="B15" s="94"/>
      <c r="C15" s="94"/>
      <c r="D15" s="95"/>
      <c r="E15" s="17">
        <v>0</v>
      </c>
      <c r="F15" s="17">
        <v>1379.28</v>
      </c>
      <c r="G15" s="18">
        <v>114.92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279420.48999999993</v>
      </c>
      <c r="F16" s="16">
        <f t="shared" ref="F16:G16" si="1">SUM(F17:F20)</f>
        <v>279126.87999999995</v>
      </c>
      <c r="G16" s="16">
        <f t="shared" si="1"/>
        <v>99921.239999999991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273136.21999999997</v>
      </c>
      <c r="F17" s="17">
        <v>272698.90999999997</v>
      </c>
      <c r="G17" s="18">
        <v>98808.56</v>
      </c>
    </row>
    <row r="18" spans="1:12" ht="15.75" x14ac:dyDescent="0.25">
      <c r="A18" s="97" t="s">
        <v>55</v>
      </c>
      <c r="B18" s="97"/>
      <c r="C18" s="97"/>
      <c r="D18" s="97"/>
      <c r="E18" s="17">
        <v>590.48</v>
      </c>
      <c r="F18" s="17">
        <v>609.37</v>
      </c>
      <c r="G18" s="18">
        <v>105.78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5693.79</v>
      </c>
      <c r="F20" s="17">
        <v>5818.6</v>
      </c>
      <c r="G20" s="18">
        <v>1006.9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7" t="s">
        <v>15</v>
      </c>
      <c r="B22" s="97"/>
      <c r="C22" s="97"/>
      <c r="D22" s="9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4">
        <f>'Огарева 31(2020)'!F59</f>
        <v>-98602.927151737444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50693.710060064775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нар'!W78</f>
        <v>9198.5503439333024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нар'!X78</f>
        <v>2235.8312090090158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нар'!Y78+'[4]УК ВР декабрь нар'!DX78</f>
        <v>1452.6398999999999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нар'!AV78+'[4]УК ВР декабрь нар'!BM78+'[4]УК ВР декабрь нар'!BN78+'[4]УК ВР декабрь нар'!BO78+'[4]УК ВР декабрь нар'!BP78+'[4]УК ВР декабрь нар'!EG78+'[4]УК ВР декабрь нар'!EH78+'[4]УК ВР декабрь нар'!EI78+'[4]УК ВР декабрь нар'!EJ78</f>
        <v>1421.4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нар'!AY78</f>
        <v>36385.288607122457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SUM(F35:F39)+13186.12</f>
        <v>99245.409220629444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нар'!CN78+'[4]УК ВР декабрь нар'!DU78</f>
        <v>46187.452329758315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нар'!CO78+'[4]УК ВР декабрь нар'!DV78</f>
        <v>11256.939340850819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нар'!CP78+'[4]УК ВР декабрь нар'!DL78+'[4]УК ВР декабрь нар'!DP78+'[4]УК ВР декабрь нар'!DT78</f>
        <v>6015.9025499999989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нар'!DB78+'[4]УК ВР декабрь нар'!DY78+'[4]УК ВР декабрь нар'!DZ78+'[4]УК ВР декабрь нар'!EA78+'[4]УК ВР декабрь нар'!EB78+'[4]УК ВР декабрь нар'!EC78+'[4]УК ВР декабрь нар'!ED78+'[4]УК ВР декабрь нар'!EE78+'[4]УК ВР декабрь нар'!EF78</f>
        <v>2251.1999999999998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нар'!DG78+'[4]УК ВР декабрь нар'!EP78</f>
        <v>20347.795000020313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124208.03965000001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нар'!$EU78+'[4]УК ВР декабрь нар'!FV78+'[4]УК ВР декабрь нар'!EY78</f>
        <v>121044.82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нар'!EW78+'[4]УК ВР декабрь нар'!FA78+'[4]УК ВР декабрь нар'!FZ78</f>
        <v>1624.8154499999998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нар'!FL78+'[4]УК ВР декабрь нар'!GG78</f>
        <v>1538.4041999999999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нар'!FS78+'[4]УК ВР декабрь нар'!GL78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274147.15893069422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33190.33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7321.19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25869.14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307337.48893069424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273136.21999999997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272698.90999999997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-132804.19608243171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113"/>
      <c r="I1" s="44"/>
    </row>
    <row r="2" spans="1:9" ht="22.5" customHeight="1" x14ac:dyDescent="0.2">
      <c r="A2" s="122" t="str">
        <f>'Огарева 31(2021)'!A2:G2</f>
        <v>перед собственниками дома по адресу: ул. Огарева 31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-9333.9599999999991</v>
      </c>
      <c r="F10" s="56">
        <f>SUM(F11:F16)</f>
        <v>-1560.78</v>
      </c>
      <c r="G10" s="56">
        <f>SUM(G11:G16)</f>
        <v>169159.82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75279.149999999994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-2913.44</v>
      </c>
      <c r="F13" s="18">
        <v>-658.33</v>
      </c>
      <c r="G13" s="18">
        <v>20365.3</v>
      </c>
    </row>
    <row r="14" spans="1:9" ht="15.75" x14ac:dyDescent="0.25">
      <c r="A14" s="132" t="s">
        <v>12</v>
      </c>
      <c r="B14" s="133"/>
      <c r="C14" s="133"/>
      <c r="D14" s="134"/>
      <c r="E14" s="18">
        <v>-5698.05</v>
      </c>
      <c r="F14" s="18">
        <v>-501.2</v>
      </c>
      <c r="G14" s="18">
        <v>31207.96</v>
      </c>
    </row>
    <row r="15" spans="1:9" ht="15.75" x14ac:dyDescent="0.25">
      <c r="A15" s="125" t="s">
        <v>13</v>
      </c>
      <c r="B15" s="125"/>
      <c r="C15" s="125"/>
      <c r="D15" s="125"/>
      <c r="E15" s="18">
        <v>-67.430000000000007</v>
      </c>
      <c r="F15" s="18">
        <v>138.87</v>
      </c>
      <c r="G15" s="18">
        <v>42307.41</v>
      </c>
    </row>
    <row r="16" spans="1:9" ht="15.75" x14ac:dyDescent="0.25">
      <c r="A16" s="132" t="s">
        <v>80</v>
      </c>
      <c r="B16" s="133"/>
      <c r="C16" s="133"/>
      <c r="D16" s="134"/>
      <c r="E16" s="18">
        <v>-655.04</v>
      </c>
      <c r="F16" s="18">
        <v>-540.12</v>
      </c>
      <c r="G16" s="18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334928.32</v>
      </c>
      <c r="F17" s="18">
        <v>333272.62</v>
      </c>
      <c r="G17" s="18">
        <v>99271.86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6728.2599999999993</v>
      </c>
      <c r="F21" s="57">
        <f t="shared" ref="F21:G21" si="0">SUM(F22:F25)</f>
        <v>6503.2199999999993</v>
      </c>
      <c r="G21" s="57">
        <f t="shared" si="0"/>
        <v>1337.72</v>
      </c>
    </row>
    <row r="22" spans="1:10" ht="15.75" x14ac:dyDescent="0.25">
      <c r="A22" s="132" t="s">
        <v>55</v>
      </c>
      <c r="B22" s="133"/>
      <c r="C22" s="133"/>
      <c r="D22" s="134"/>
      <c r="E22" s="18">
        <v>600.05999999999995</v>
      </c>
      <c r="F22" s="18">
        <v>593.98</v>
      </c>
      <c r="G22" s="18">
        <v>111.86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5991.75</v>
      </c>
      <c r="F24" s="18">
        <v>5909.24</v>
      </c>
      <c r="G24" s="18">
        <v>1089.4100000000001</v>
      </c>
    </row>
    <row r="25" spans="1:10" ht="15.75" x14ac:dyDescent="0.25">
      <c r="A25" s="132" t="s">
        <v>86</v>
      </c>
      <c r="B25" s="133"/>
      <c r="C25" s="133"/>
      <c r="D25" s="134"/>
      <c r="E25" s="18">
        <v>136.44999999999999</v>
      </c>
      <c r="F25" s="18">
        <v>0</v>
      </c>
      <c r="G25" s="18">
        <v>136.44999999999999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87</v>
      </c>
      <c r="B30" s="64"/>
      <c r="C30" s="64"/>
      <c r="D30" s="64"/>
      <c r="E30" s="64"/>
      <c r="F30" s="34">
        <f>'Огарева 31(2021)'!F59</f>
        <v>-132804.19608243171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37267.788511263723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нар'!W78+'[6]УК ВР декабрь нар'!EX78</f>
        <v>12141.165027737134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нар'!X78+'[6]УК ВР декабрь нар'!EY78</f>
        <v>2749.705232910072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нар'!Y78+'[6]УК ВР декабрь нар'!EZ78+'[6]УК ВР декабрь нар'!FB78+'[6]УК ВР декабрь нар'!AW78</f>
        <v>6757.8814999999995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нар'!AV78+'[6]УК ВР декабрь нар'!FQ78</f>
        <v>4422.0000000192522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нар'!AY78+'[6]УК ВР декабрь нар'!FR78</f>
        <v>11197.03675059727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SUM(F40:F44)+37589.62</f>
        <v>141666.77208689268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нар'!CQ78+'[6]УК ВР декабрь нар'!DX78</f>
        <v>52054.186927966934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нар'!CR78+'[6]УК ВР декабрь нар'!DY78</f>
        <v>12023.415693805779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нар'!DZ78+'[6]УК ВР декабрь нар'!CS78</f>
        <v>16274.951675846982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нар'!DE78+'[6]УК ВР декабрь нар'!ET78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нар'!DI78+'[6]УК ВР декабрь нар'!EU78</f>
        <v>23724.597789272993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121057.30209999999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нар'!GH78</f>
        <v>121044.81999999999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нар'!GK78+'[6]УК ВР декабрь нар'!GL78+'[6]УК ВР декабрь нар'!GN78+'[6]УК ВР декабрь нар'!GO78+'[6]УК ВР декабрь нар'!GP78+'[6]УК ВР декабрь нар'!GQ78+'[6]УК ВР декабрь нар'!GR78+'[6]УК ВР декабрь нар'!GS78+'[6]УК ВР декабрь нар'!GT78+'[6]УК ВР декабрь нар'!GU78+'[6]УК ВР декабрь нар'!GV78</f>
        <v>12.482100000000001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299991.86269815639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34809.199999999997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9002.33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25806.87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334801.0626981564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334928.32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333272.62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-132676.9387805881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-231948.79878058808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113"/>
      <c r="I1" s="44"/>
    </row>
    <row r="2" spans="1:9" ht="22.5" customHeight="1" x14ac:dyDescent="0.2">
      <c r="A2" s="122" t="str">
        <f>'Огарева 31(2022)'!A2:G2</f>
        <v>перед собственниками дома по адресу: ул. Огарева 31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-1776.11</v>
      </c>
      <c r="F10" s="56">
        <f>SUM(F11:F16)</f>
        <v>-1776.11</v>
      </c>
      <c r="G10" s="56">
        <f>SUM(G11:G16)</f>
        <v>169177.82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75297.149999999994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20365.3</v>
      </c>
    </row>
    <row r="14" spans="1:9" ht="15.75" x14ac:dyDescent="0.25">
      <c r="A14" s="132" t="s">
        <v>12</v>
      </c>
      <c r="B14" s="133"/>
      <c r="C14" s="133"/>
      <c r="D14" s="134"/>
      <c r="E14" s="18">
        <v>-1776.11</v>
      </c>
      <c r="F14" s="18">
        <v>-1776.11</v>
      </c>
      <c r="G14" s="18">
        <v>31207.96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0</v>
      </c>
      <c r="G15" s="18">
        <v>42307.41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337257.73</v>
      </c>
      <c r="F17" s="18">
        <v>317449.82</v>
      </c>
      <c r="G17" s="18">
        <v>117996.22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7739.3499999999995</v>
      </c>
      <c r="F21" s="57">
        <f>SUM(F22:F25)</f>
        <v>7518.8600000000006</v>
      </c>
      <c r="G21" s="57">
        <f>SUM(G22:G25)</f>
        <v>1558.21</v>
      </c>
    </row>
    <row r="22" spans="1:10" ht="15.75" x14ac:dyDescent="0.25">
      <c r="A22" s="132" t="s">
        <v>92</v>
      </c>
      <c r="B22" s="133"/>
      <c r="C22" s="133"/>
      <c r="D22" s="134"/>
      <c r="E22" s="18">
        <v>674.11</v>
      </c>
      <c r="F22" s="18">
        <v>645.41</v>
      </c>
      <c r="G22" s="18">
        <v>140.56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6629.19</v>
      </c>
      <c r="F24" s="18">
        <v>6358.47</v>
      </c>
      <c r="G24" s="18">
        <v>1360.13</v>
      </c>
    </row>
    <row r="25" spans="1:10" ht="15.75" x14ac:dyDescent="0.25">
      <c r="A25" s="132" t="s">
        <v>86</v>
      </c>
      <c r="B25" s="133"/>
      <c r="C25" s="133"/>
      <c r="D25" s="134"/>
      <c r="E25" s="18">
        <v>436.05</v>
      </c>
      <c r="F25" s="18">
        <v>514.98</v>
      </c>
      <c r="G25" s="18">
        <v>57.52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94</v>
      </c>
      <c r="B30" s="64"/>
      <c r="C30" s="64"/>
      <c r="D30" s="64"/>
      <c r="E30" s="64"/>
      <c r="F30" s="34">
        <f>'Огарева 31(2022)'!F64</f>
        <v>-132676.9387805881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63634.990983695658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нар'!W78+'[7]УК ВР декабрь нар'!FE78</f>
        <v>11094.550540319004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нар'!FF78+'[7]УК ВР декабрь нар'!X78</f>
        <v>2716.9600081229996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нар'!Y78+'[7]УК ВР декабрь нар'!FH78+'[7]УК ВР декабрь нар'!AW78</f>
        <v>4980.1221000000005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нар'!AV78+'[7]УК ВР декабрь нар'!FX78</f>
        <v>34190.1000000188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нар'!FY78+'[7]УК ВР декабрь нар'!AX78</f>
        <v>10653.258335234854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SUM(F40:F44)+23060.72</f>
        <v>149563.73730730018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5">
        <f>'[7]УК ВР март нар'!CQ78+'[7]УК ВР декабрь нар'!CT78+'[7]УК ВР декабрь нар'!ED78+'[7]УК ВР декабрь нар'!EE78</f>
        <v>114053.72138049852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нар'!CR78+'[7]УК ВР декабрь нар'!EF78</f>
        <v>2404.8228524331262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нар'!CS78+'[7]УК ВР декабрь нар'!EG78</f>
        <v>4718.0249116386412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нар'!FA78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нар'!DI78+'[7]УК ВР декабрь нар'!FB78</f>
        <v>5326.4481627298901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57914.269000000008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нар'!GO78+'[7]УК ВР декабрь нар'!GP78</f>
        <v>57900.400000000009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нар'!GR78+'[7]УК ВР декабрь нар'!GS78+'[7]УК ВР декабрь нар'!GT78+'[7]УК ВР декабрь нар'!GU78+'[7]УК ВР декабрь нар'!GV78+'[7]УК ВР декабрь нар'!GW78+'[7]УК ВР декабрь нар'!GX78+'[7]УК ВР декабрь нар'!GY78+'[7]УК ВР декабрь нар'!GZ78</f>
        <v>13.869000000000002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271112.99729099585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34715.040000000001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9236.4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25478.639999999999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305828.03729099582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337257.73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317449.82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-101247.24607158394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-219243.46607158394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Огарева 31</vt:lpstr>
      <vt:lpstr>Огарева 31(2019)</vt:lpstr>
      <vt:lpstr>Огарева 31(2020)</vt:lpstr>
      <vt:lpstr>Огарева 31(2021)</vt:lpstr>
      <vt:lpstr>Огарева 31(2022)</vt:lpstr>
      <vt:lpstr>Огарева 31(2023)</vt:lpstr>
      <vt:lpstr>'Огарева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2018-04-09T11:40:56Z</cp:lastPrinted>
  <dcterms:created xsi:type="dcterms:W3CDTF">2013-05-24T09:13:10Z</dcterms:created>
  <dcterms:modified xsi:type="dcterms:W3CDTF">2024-05-20T06:37:27Z</dcterms:modified>
</cp:coreProperties>
</file>